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jhl.si\dfs\NJN\VKS\2026\VKS-58-26 Dobava dendrološkega materiala za obdobje treh let\Objava\"/>
    </mc:Choice>
  </mc:AlternateContent>
  <xr:revisionPtr revIDLastSave="0" documentId="13_ncr:1_{019C6CA9-C31B-46D4-A506-C07FF4A7BE4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8" i="2"/>
  <c r="G120" i="2" l="1"/>
</calcChain>
</file>

<file path=xl/sharedStrings.xml><?xml version="1.0" encoding="utf-8"?>
<sst xmlns="http://schemas.openxmlformats.org/spreadsheetml/2006/main" count="465" uniqueCount="251">
  <si>
    <t>ENOTA</t>
  </si>
  <si>
    <t>kos</t>
  </si>
  <si>
    <t>RASTLINSKI MATERIAL - NAZIV RASTLINE, VELIKOST OB DOBAVI IN KVALITETA in SADILNI/ZAŠČITNI MATERIAL - NAZIV, LASTNOSTI IN PAKIRANJE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</si>
  <si>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</si>
  <si>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</si>
  <si>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</si>
  <si>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</si>
  <si>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</si>
  <si>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</si>
  <si>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</si>
  <si>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</si>
  <si>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</si>
  <si>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</si>
  <si>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</si>
  <si>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</si>
  <si>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</si>
  <si>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</si>
  <si>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</si>
  <si>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</si>
  <si>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</si>
  <si>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</si>
  <si>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</si>
  <si>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</si>
  <si>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</si>
  <si>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</si>
  <si>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</si>
  <si>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</si>
  <si>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</si>
  <si>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</si>
  <si>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</si>
  <si>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</si>
  <si>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</si>
  <si>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</si>
  <si>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</si>
  <si>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</si>
  <si>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</si>
  <si>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</si>
  <si>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</si>
  <si>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</si>
  <si>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</si>
  <si>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</si>
  <si>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</si>
  <si>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</si>
  <si>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</si>
  <si>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</si>
  <si>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</si>
  <si>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</si>
  <si>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</si>
  <si>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</si>
  <si>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</si>
  <si>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</si>
  <si>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</si>
  <si>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</si>
  <si>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</si>
  <si>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</si>
  <si>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</si>
  <si>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</si>
  <si>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</si>
  <si>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</si>
  <si>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</si>
  <si>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</si>
  <si>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</si>
  <si>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</si>
  <si>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</si>
  <si>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</si>
  <si>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</si>
  <si>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</si>
  <si>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67.</t>
  </si>
  <si>
    <t>65.</t>
  </si>
  <si>
    <t>66.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</si>
  <si>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</si>
  <si>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</si>
  <si>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</si>
  <si>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</si>
  <si>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</si>
  <si>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</si>
  <si>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</si>
  <si>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</si>
  <si>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</si>
  <si>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</si>
  <si>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</si>
  <si>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</si>
  <si>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</si>
  <si>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</si>
  <si>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</si>
  <si>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</si>
  <si>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</si>
  <si>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</si>
  <si>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</si>
  <si>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</si>
  <si>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</si>
  <si>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</si>
  <si>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</si>
  <si>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</si>
  <si>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</si>
  <si>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</si>
  <si>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</si>
  <si>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</si>
  <si>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</si>
  <si>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</si>
  <si>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</si>
  <si>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</si>
  <si>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</si>
  <si>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</si>
  <si>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</si>
  <si>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</si>
  <si>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</si>
  <si>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</si>
  <si>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</si>
  <si>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</si>
  <si>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</si>
  <si>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</si>
  <si>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</si>
  <si>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</si>
  <si>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</si>
  <si>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r>
      <t>Ponudnik: __________________________________________________________________________________________________________ (</t>
    </r>
    <r>
      <rPr>
        <i/>
        <sz val="11"/>
        <color theme="1"/>
        <rFont val="Calibri"/>
        <family val="2"/>
        <charset val="238"/>
        <scheme val="minor"/>
      </rPr>
      <t>Naziv ponudnika</t>
    </r>
    <r>
      <rPr>
        <sz val="11"/>
        <color theme="1"/>
        <rFont val="Calibri"/>
        <family val="2"/>
        <charset val="238"/>
        <scheme val="minor"/>
      </rPr>
      <t>)</t>
    </r>
  </si>
  <si>
    <t>_________________________________________</t>
  </si>
  <si>
    <t>______________________________________________</t>
  </si>
  <si>
    <t>(Kraj in datum)</t>
  </si>
  <si>
    <t>Žig</t>
  </si>
  <si>
    <t>(Naziv in podpis ponudnika)</t>
  </si>
  <si>
    <t>Cena na enoto brez DDV v EUR:</t>
  </si>
  <si>
    <t>Cena skupaj brez DDV v EUR</t>
  </si>
  <si>
    <t>Stopnja DDV v %</t>
  </si>
  <si>
    <t>Acer platanoides "Globosum" |18/20|RB</t>
  </si>
  <si>
    <t>Aesculus hippocastanum "Baumannii" |18/20|RB</t>
  </si>
  <si>
    <t>Alnus glutinosa |18/20|RB</t>
  </si>
  <si>
    <t>Betula pendula |18/20|RB</t>
  </si>
  <si>
    <t>Carpinus betulus "Fastigiata" |18/20|RB</t>
  </si>
  <si>
    <t>Carpinus betulus |18/20|RB</t>
  </si>
  <si>
    <t>Celtis australis |18/20|RB</t>
  </si>
  <si>
    <t>Fagus sylvatica "Atropunicea" |18/20|RB</t>
  </si>
  <si>
    <t>Juglans nigra |18/20|RB</t>
  </si>
  <si>
    <t>Platanus acerifolia/hispanica |18/20|RB</t>
  </si>
  <si>
    <t>Populus nigra "Italica" |18/20|RB</t>
  </si>
  <si>
    <t>Prunus avium "Plena" |18/20|RB</t>
  </si>
  <si>
    <t>Prunus serrulata "Kanzan" |Grafted on stem|18/20|RB</t>
  </si>
  <si>
    <t>Prunus serrulata |18/20|RB</t>
  </si>
  <si>
    <t>Quercus palustris |18/20|RB</t>
  </si>
  <si>
    <t>Robinia pseudoacacia "Umbraculifera" |18/20|RB</t>
  </si>
  <si>
    <t>Salix alba |18/20|RB</t>
  </si>
  <si>
    <t>Salix babylonica |18/20|RB</t>
  </si>
  <si>
    <t>Salix sepulcralis |18/20|RB</t>
  </si>
  <si>
    <t>Tilia europaea "Pallida" |18/20|RB</t>
  </si>
  <si>
    <t>Tilia platyphyllos |18/20|RB</t>
  </si>
  <si>
    <t>Ulmus glabra |18/20|RB</t>
  </si>
  <si>
    <t>Ulmus laevis |18/20|RB</t>
  </si>
  <si>
    <t>Ulmus minor |18/20|RB</t>
  </si>
  <si>
    <t>Catalpa bignonioides |18/20|RB</t>
  </si>
  <si>
    <t>Prunus cerasifera "Nigra" |18/20|RB</t>
  </si>
  <si>
    <t>Quercus robur |18/20|RB</t>
  </si>
  <si>
    <t>Robinia pseudoacacia |18/20|RB</t>
  </si>
  <si>
    <t>Acer platanoides |18/20|RB</t>
  </si>
  <si>
    <t>Acer pseudoplatanus |18/20|RB</t>
  </si>
  <si>
    <t>Aesculus hippocastanum |18/20|RB</t>
  </si>
  <si>
    <t>Betula utilis |18/20|RB</t>
  </si>
  <si>
    <t>Fagus sylvatica |18/20|RB</t>
  </si>
  <si>
    <t>Fraxinus americana |18/20|RB</t>
  </si>
  <si>
    <t>Fraxinus pennsylvanica |18/20|RB</t>
  </si>
  <si>
    <t>Gleditsia triacanthos "Sunburst" |18/20|RB</t>
  </si>
  <si>
    <t>Populus simonii |18/20|RB</t>
  </si>
  <si>
    <t>Prunus padus |18/20|RB</t>
  </si>
  <si>
    <t>Pyrus calleryana "Chanticleer" |18/20|RB</t>
  </si>
  <si>
    <t>Tilia cordata "Greenspire" |18/20|RB</t>
  </si>
  <si>
    <t>Tilia cordata |18/20|RB</t>
  </si>
  <si>
    <t>Acer platanoides "Cleveland" |18/20|RB</t>
  </si>
  <si>
    <t>Acer platanoides "Olmstedt" |18/20|RB</t>
  </si>
  <si>
    <t>Betula pubescens |18/20|RB</t>
  </si>
  <si>
    <t>Carpinus betulus "Columnaris" |18/20|RB</t>
  </si>
  <si>
    <t>Carpinus betulus "Frans Fontaine" |18/20|RB</t>
  </si>
  <si>
    <t>Corylus colurna |18/20|RB</t>
  </si>
  <si>
    <t>Crataegus laevigata "Paul's Scarlet" |18/20|RB</t>
  </si>
  <si>
    <t>Ginkgo biloba |18/20|RB</t>
  </si>
  <si>
    <t>Gleditsia triacanthos |18/20|RB</t>
  </si>
  <si>
    <t>Prunus "Umineko" |18/20|RB</t>
  </si>
  <si>
    <t>Quercus cerris |18/20|RB</t>
  </si>
  <si>
    <t>Quercus frainetto |18/20|RB</t>
  </si>
  <si>
    <t>Quercus palustris "Green Pyramid" |18/20|RB</t>
  </si>
  <si>
    <t>Sophora japonica |18/20|RB</t>
  </si>
  <si>
    <t>Tilia cordata "Rancho" |18/20|RB</t>
  </si>
  <si>
    <t>Tilia cordata "Roelvo" |18/20|RB</t>
  </si>
  <si>
    <t>Tilia euchlora |18/20|RB</t>
  </si>
  <si>
    <t>Tilia platyphyllos "Örebro" |18/20|RB</t>
  </si>
  <si>
    <t>Zelkova serrata |18/20|RB</t>
  </si>
  <si>
    <t>61.</t>
  </si>
  <si>
    <t>Acer campestre |18/20|RB</t>
  </si>
  <si>
    <t>Acer platanoides "Columnare" |18/20|RB</t>
  </si>
  <si>
    <t>Acer rubrum |18/20|RB</t>
  </si>
  <si>
    <t>Cercidiphyllum japonicum |18/20|RB</t>
  </si>
  <si>
    <t>Fraxinus excelsior |18/20|RB</t>
  </si>
  <si>
    <t>Liriodendron tulipifera |18/20|RB</t>
  </si>
  <si>
    <t>Ostrya carpinifolia |18/20|RB</t>
  </si>
  <si>
    <t>Quercus rubra |18/20|RB</t>
  </si>
  <si>
    <t>Picea omorika |350-400|RB</t>
  </si>
  <si>
    <t>Tilia tomentosa |18/20|RB</t>
  </si>
  <si>
    <t>Fraxinus ornus "Meczek" |18/20|RB</t>
  </si>
  <si>
    <t>Fraxinus ornus |18/20|RB</t>
  </si>
  <si>
    <t>Ginkgo biloba "Fastigiata" |18/20|RB</t>
  </si>
  <si>
    <t>Liquidambar styraciflua |18/20|RB</t>
  </si>
  <si>
    <t>Quercus robur "Fastigiata" |18/20|RB</t>
  </si>
  <si>
    <t>Sorbus latifolia "Henk Vink" |18/20|RB</t>
  </si>
  <si>
    <t>Acer platanoides "Norwegian Sunset" |18/20|RB</t>
  </si>
  <si>
    <t>Fraxinus excelsior "Pendula" |18/20|RB</t>
  </si>
  <si>
    <t>Fraxinus excelsior "Westhof's Glorie" |18/20|RB</t>
  </si>
  <si>
    <t>Koelreuteria paniculata |18/20|RB</t>
  </si>
  <si>
    <t>Paulownia fortunei "Minifast"® |18/20|RB</t>
  </si>
  <si>
    <t>Sorbus domestica |18/20|RB</t>
  </si>
  <si>
    <t>Tetradium daniellii |18/20|RB</t>
  </si>
  <si>
    <t>Lagerstroemia indica |18/20|RB</t>
  </si>
  <si>
    <t>Taxus baccata |18/20|RB</t>
  </si>
  <si>
    <t>Pinus nigra |18/20|RB</t>
  </si>
  <si>
    <t>Pinus sylvestris |18/20|RB</t>
  </si>
  <si>
    <t>Spiraea japonica "Albiflora" |P9</t>
  </si>
  <si>
    <t>Cotoneaster dammeri "Major" |P9</t>
  </si>
  <si>
    <t>Potentilla fruticosa "Abbotswood" |P9</t>
  </si>
  <si>
    <t>Hedera helix |P9</t>
  </si>
  <si>
    <t>Parthenocissus tricuspidata "Veitchii" |C2</t>
  </si>
  <si>
    <t>Lonicera nitida "Maigrün" |P9</t>
  </si>
  <si>
    <t>Prunus laurocerasus "Novita" |60-80|RB</t>
  </si>
  <si>
    <t>Taxus media "Hicksii" |60-80|RB</t>
  </si>
  <si>
    <t>Ošiljen okrogli kol premera vsaj 6cm in dolžine 250cm</t>
  </si>
  <si>
    <t>Polovičke okroglic kolov za prečne povezave premera vsaj 6cm in dolžine 80cm</t>
  </si>
  <si>
    <t>Bambus palica višine dolžine 230-240cm</t>
  </si>
  <si>
    <t>Zaščita za deblo drevesa pred košnjo 30,5x20,3 cm sive ali črne barve</t>
  </si>
  <si>
    <t>Kokosov okrogli disk premera 60cm in minimalne teže 800g/m2</t>
  </si>
  <si>
    <t>Organska gnojilna tableta z dolgotrajnim delovanjem NPK 5-2-5|4g</t>
  </si>
  <si>
    <t>Organska gnojilna tableta z dolgotrajnim delovanjem NPK 12-8-8|10g</t>
  </si>
  <si>
    <t>Zastirka iz lave rjave ali rdeče barve v 33 L vrečah granulacije med 10 in 20mm</t>
  </si>
  <si>
    <t>Lubje iglavcev v 70L vrečah granulacije med 10 in 30 mm</t>
  </si>
  <si>
    <t>Protiplevelna koprena,  bio razgradljiva, rjavo-črna, 130g/m2</t>
  </si>
  <si>
    <t>Pocinkan kovinski klin 15x3x15cm</t>
  </si>
  <si>
    <t>Tekoče Organsko-mineralno gnojilo NP Fe: 2-1+1 pakiranje 1L</t>
  </si>
  <si>
    <t>Tekoče Organsko-mineralno gnojilo B + Si  pakiranje 1L</t>
  </si>
  <si>
    <t>Zalivalna vreča za drevesa s čistim deblom kapacitete vsaj 70L</t>
  </si>
  <si>
    <t>Travna mešanica semen primerna za javne površine, pakiranje 10kg</t>
  </si>
  <si>
    <t>Zalivalni obroč za drevesa s poraščenim deblom kapacitete vsaj 50L</t>
  </si>
  <si>
    <t>Travna mešanica semen višje kakovosti (vsaj 50% lolium perrene), pakiranje 10kg</t>
  </si>
  <si>
    <t>20</t>
  </si>
  <si>
    <t>10</t>
  </si>
  <si>
    <t>100</t>
  </si>
  <si>
    <t>50</t>
  </si>
  <si>
    <t>1000</t>
  </si>
  <si>
    <t>500</t>
  </si>
  <si>
    <t>300</t>
  </si>
  <si>
    <t>30</t>
  </si>
  <si>
    <t>m2</t>
  </si>
  <si>
    <t xml:space="preserve">SKUPNA PONUDBENA CENA ZA OBDOBJE 3 LET V EUR BREZ DDV </t>
  </si>
  <si>
    <t>Priloga 2/1: PONUDBENI PREDRAČUN ŠT. ___________________________________ z dne__________________ za javno naročilo št. VKS-58/26 Dobava dendrološkega materiala</t>
  </si>
  <si>
    <t>**100 % okrasnih rastlin/dreves mora biti prilagojenih lokalnim razmeram gojenja (npr. kislost tal, povprečne padavine, razpon temperature v letu, pri čemer okrasne rastline ne smejo šteti za invazivno tujerodno vrsto; najmanj 50 % okrasnih rastlin mora biti medonosnih.</t>
  </si>
  <si>
    <t>OKVIRNA KOLIČINA 
(za 3 leta)</t>
  </si>
  <si>
    <t>Število medonosnih enot rastlin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</si>
</sst>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>
      <alignment horizontal="left" vertical="top"/>
    </xf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164" fontId="0" fillId="0" borderId="0" xfId="0" applyNumberFormat="1"/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164" fontId="3" fillId="0" borderId="0" xfId="1" applyNumberFormat="1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8" fillId="0" borderId="2" xfId="2" quotePrefix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0" xfId="0" applyFill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</cellXfs>
  <cellStyles count="3">
    <cellStyle name="Navadno" xfId="0" builtinId="0"/>
    <cellStyle name="S0" xfId="2" xr:uid="{3B473CB1-238F-44C8-AEA8-4B522788F312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zoomScale="85" zoomScaleNormal="85" workbookViewId="0">
      <selection activeCell="E8" sqref="E8:E119"/>
    </sheetView>
  </sheetViews>
  <sheetFormatPr defaultColWidth="11" defaultRowHeight="14.5" x14ac:dyDescent="0.35"/>
  <cols>
    <col min="1" max="1" width="7.7265625" customWidth="1"/>
    <col min="2" max="2" width="54.1796875" style="10" customWidth="1"/>
    <col min="3" max="3" width="8.7265625" customWidth="1"/>
    <col min="4" max="4" width="14.08984375" customWidth="1"/>
    <col min="5" max="5" width="16.90625" style="7" customWidth="1"/>
    <col min="6" max="6" width="20.54296875" customWidth="1"/>
    <col min="7" max="7" width="20.26953125" style="7" customWidth="1"/>
    <col min="8" max="8" width="12.81640625" style="7" customWidth="1"/>
  </cols>
  <sheetData>
    <row r="1" spans="1:10" ht="34.5" customHeight="1" thickBot="1" x14ac:dyDescent="0.4">
      <c r="A1" s="34" t="s">
        <v>247</v>
      </c>
      <c r="B1" s="35"/>
      <c r="C1" s="35"/>
      <c r="D1" s="35"/>
      <c r="E1" s="35"/>
      <c r="F1" s="35"/>
      <c r="G1" s="35"/>
      <c r="H1" s="36"/>
    </row>
    <row r="2" spans="1:10" x14ac:dyDescent="0.35">
      <c r="A2" s="6"/>
    </row>
    <row r="3" spans="1:10" x14ac:dyDescent="0.35">
      <c r="A3" t="s">
        <v>115</v>
      </c>
      <c r="G3"/>
      <c r="H3"/>
    </row>
    <row r="4" spans="1:10" x14ac:dyDescent="0.35">
      <c r="A4" s="2"/>
      <c r="B4" s="11"/>
      <c r="C4" s="1"/>
      <c r="D4" s="1"/>
      <c r="E4" s="13"/>
      <c r="F4" s="5"/>
      <c r="G4" s="8"/>
      <c r="H4" s="8"/>
      <c r="I4" s="3"/>
      <c r="J4" s="3"/>
    </row>
    <row r="5" spans="1:10" x14ac:dyDescent="0.35">
      <c r="A5" s="2"/>
      <c r="B5" s="11"/>
      <c r="C5" s="1"/>
      <c r="D5" s="1"/>
      <c r="E5" s="13"/>
      <c r="F5" s="5"/>
      <c r="G5" s="8"/>
      <c r="H5" s="8"/>
      <c r="I5" s="3"/>
      <c r="J5" s="3"/>
    </row>
    <row r="6" spans="1:10" x14ac:dyDescent="0.35">
      <c r="A6" s="2"/>
      <c r="B6" s="11"/>
      <c r="C6" s="1"/>
      <c r="D6" s="1"/>
      <c r="E6" s="13"/>
      <c r="F6" s="5"/>
      <c r="G6" s="8"/>
      <c r="H6" s="8"/>
      <c r="I6" s="3"/>
    </row>
    <row r="7" spans="1:10" ht="43.5" x14ac:dyDescent="0.35">
      <c r="A7" s="15" t="s">
        <v>3</v>
      </c>
      <c r="B7" s="15" t="s">
        <v>2</v>
      </c>
      <c r="C7" s="16" t="s">
        <v>0</v>
      </c>
      <c r="D7" s="16" t="s">
        <v>249</v>
      </c>
      <c r="E7" s="17" t="s">
        <v>121</v>
      </c>
      <c r="F7" s="16" t="s">
        <v>123</v>
      </c>
      <c r="G7" s="17" t="s">
        <v>122</v>
      </c>
      <c r="H7" s="17" t="s">
        <v>250</v>
      </c>
    </row>
    <row r="8" spans="1:10" x14ac:dyDescent="0.35">
      <c r="A8" s="18" t="s">
        <v>4</v>
      </c>
      <c r="B8" s="19" t="s">
        <v>124</v>
      </c>
      <c r="C8" s="20" t="s">
        <v>1</v>
      </c>
      <c r="D8" s="14" t="s">
        <v>237</v>
      </c>
      <c r="E8" s="21"/>
      <c r="F8" s="30">
        <v>9.5000000000000001E-2</v>
      </c>
      <c r="G8" s="23">
        <f>D8*E8</f>
        <v>0</v>
      </c>
      <c r="H8" s="23"/>
    </row>
    <row r="9" spans="1:10" x14ac:dyDescent="0.35">
      <c r="A9" s="18" t="s">
        <v>5</v>
      </c>
      <c r="B9" s="19" t="s">
        <v>125</v>
      </c>
      <c r="C9" s="20" t="s">
        <v>1</v>
      </c>
      <c r="D9" s="14" t="s">
        <v>238</v>
      </c>
      <c r="E9" s="21"/>
      <c r="F9" s="30">
        <v>9.5000000000000001E-2</v>
      </c>
      <c r="G9" s="23">
        <f t="shared" ref="G9:G72" si="0">D9*E9</f>
        <v>0</v>
      </c>
      <c r="H9" s="23"/>
    </row>
    <row r="10" spans="1:10" x14ac:dyDescent="0.35">
      <c r="A10" s="18" t="s">
        <v>6</v>
      </c>
      <c r="B10" s="19" t="s">
        <v>126</v>
      </c>
      <c r="C10" s="20" t="s">
        <v>1</v>
      </c>
      <c r="D10" s="14" t="s">
        <v>238</v>
      </c>
      <c r="E10" s="21"/>
      <c r="F10" s="30">
        <v>9.5000000000000001E-2</v>
      </c>
      <c r="G10" s="23">
        <f t="shared" si="0"/>
        <v>0</v>
      </c>
      <c r="H10" s="23"/>
    </row>
    <row r="11" spans="1:10" x14ac:dyDescent="0.35">
      <c r="A11" s="18" t="s">
        <v>7</v>
      </c>
      <c r="B11" s="19" t="s">
        <v>127</v>
      </c>
      <c r="C11" s="20" t="s">
        <v>1</v>
      </c>
      <c r="D11" s="14" t="s">
        <v>238</v>
      </c>
      <c r="E11" s="21"/>
      <c r="F11" s="30">
        <v>9.5000000000000001E-2</v>
      </c>
      <c r="G11" s="23">
        <f t="shared" si="0"/>
        <v>0</v>
      </c>
      <c r="H11" s="23"/>
    </row>
    <row r="12" spans="1:10" x14ac:dyDescent="0.35">
      <c r="A12" s="18" t="s">
        <v>8</v>
      </c>
      <c r="B12" s="19" t="s">
        <v>128</v>
      </c>
      <c r="C12" s="20" t="s">
        <v>1</v>
      </c>
      <c r="D12" s="14" t="s">
        <v>237</v>
      </c>
      <c r="E12" s="21"/>
      <c r="F12" s="30">
        <v>9.5000000000000001E-2</v>
      </c>
      <c r="G12" s="23">
        <f t="shared" si="0"/>
        <v>0</v>
      </c>
      <c r="H12" s="23"/>
    </row>
    <row r="13" spans="1:10" x14ac:dyDescent="0.35">
      <c r="A13" s="18" t="s">
        <v>9</v>
      </c>
      <c r="B13" s="19" t="s">
        <v>129</v>
      </c>
      <c r="C13" s="20" t="s">
        <v>1</v>
      </c>
      <c r="D13" s="14" t="s">
        <v>238</v>
      </c>
      <c r="E13" s="21"/>
      <c r="F13" s="30">
        <v>9.5000000000000001E-2</v>
      </c>
      <c r="G13" s="23">
        <f t="shared" si="0"/>
        <v>0</v>
      </c>
      <c r="H13" s="23"/>
    </row>
    <row r="14" spans="1:10" x14ac:dyDescent="0.35">
      <c r="A14" s="18" t="s">
        <v>10</v>
      </c>
      <c r="B14" s="19" t="s">
        <v>130</v>
      </c>
      <c r="C14" s="20" t="s">
        <v>1</v>
      </c>
      <c r="D14" s="14" t="s">
        <v>238</v>
      </c>
      <c r="E14" s="21"/>
      <c r="F14" s="30">
        <v>9.5000000000000001E-2</v>
      </c>
      <c r="G14" s="23">
        <f t="shared" si="0"/>
        <v>0</v>
      </c>
      <c r="H14" s="23"/>
    </row>
    <row r="15" spans="1:10" x14ac:dyDescent="0.35">
      <c r="A15" s="18" t="s">
        <v>11</v>
      </c>
      <c r="B15" s="19" t="s">
        <v>131</v>
      </c>
      <c r="C15" s="20" t="s">
        <v>1</v>
      </c>
      <c r="D15" s="14" t="s">
        <v>238</v>
      </c>
      <c r="E15" s="21"/>
      <c r="F15" s="30">
        <v>9.5000000000000001E-2</v>
      </c>
      <c r="G15" s="23">
        <f t="shared" si="0"/>
        <v>0</v>
      </c>
      <c r="H15" s="23"/>
    </row>
    <row r="16" spans="1:10" x14ac:dyDescent="0.35">
      <c r="A16" s="18" t="s">
        <v>12</v>
      </c>
      <c r="B16" s="19" t="s">
        <v>132</v>
      </c>
      <c r="C16" s="20" t="s">
        <v>1</v>
      </c>
      <c r="D16" s="14" t="s">
        <v>238</v>
      </c>
      <c r="E16" s="21"/>
      <c r="F16" s="30">
        <v>9.5000000000000001E-2</v>
      </c>
      <c r="G16" s="23">
        <f t="shared" si="0"/>
        <v>0</v>
      </c>
      <c r="H16" s="23"/>
    </row>
    <row r="17" spans="1:8" x14ac:dyDescent="0.35">
      <c r="A17" s="18" t="s">
        <v>13</v>
      </c>
      <c r="B17" s="19" t="s">
        <v>133</v>
      </c>
      <c r="C17" s="20" t="s">
        <v>1</v>
      </c>
      <c r="D17" s="14" t="s">
        <v>237</v>
      </c>
      <c r="E17" s="21"/>
      <c r="F17" s="30">
        <v>9.5000000000000001E-2</v>
      </c>
      <c r="G17" s="23">
        <f t="shared" si="0"/>
        <v>0</v>
      </c>
      <c r="H17" s="23"/>
    </row>
    <row r="18" spans="1:8" x14ac:dyDescent="0.35">
      <c r="A18" s="18" t="s">
        <v>14</v>
      </c>
      <c r="B18" s="19" t="s">
        <v>134</v>
      </c>
      <c r="C18" s="20" t="s">
        <v>1</v>
      </c>
      <c r="D18" s="14" t="s">
        <v>238</v>
      </c>
      <c r="E18" s="21"/>
      <c r="F18" s="30">
        <v>9.5000000000000001E-2</v>
      </c>
      <c r="G18" s="23">
        <f t="shared" si="0"/>
        <v>0</v>
      </c>
      <c r="H18" s="23"/>
    </row>
    <row r="19" spans="1:8" x14ac:dyDescent="0.35">
      <c r="A19" s="18" t="s">
        <v>15</v>
      </c>
      <c r="B19" s="19" t="s">
        <v>135</v>
      </c>
      <c r="C19" s="20" t="s">
        <v>1</v>
      </c>
      <c r="D19" s="14" t="s">
        <v>238</v>
      </c>
      <c r="E19" s="21"/>
      <c r="F19" s="30">
        <v>9.5000000000000001E-2</v>
      </c>
      <c r="G19" s="23">
        <f t="shared" si="0"/>
        <v>0</v>
      </c>
      <c r="H19" s="23"/>
    </row>
    <row r="20" spans="1:8" x14ac:dyDescent="0.35">
      <c r="A20" s="18" t="s">
        <v>16</v>
      </c>
      <c r="B20" s="19" t="s">
        <v>136</v>
      </c>
      <c r="C20" s="20" t="s">
        <v>1</v>
      </c>
      <c r="D20" s="14" t="s">
        <v>238</v>
      </c>
      <c r="E20" s="21"/>
      <c r="F20" s="30">
        <v>9.5000000000000001E-2</v>
      </c>
      <c r="G20" s="23">
        <f t="shared" si="0"/>
        <v>0</v>
      </c>
      <c r="H20" s="23"/>
    </row>
    <row r="21" spans="1:8" x14ac:dyDescent="0.35">
      <c r="A21" s="18" t="s">
        <v>17</v>
      </c>
      <c r="B21" s="19" t="s">
        <v>137</v>
      </c>
      <c r="C21" s="20" t="s">
        <v>1</v>
      </c>
      <c r="D21" s="14" t="s">
        <v>238</v>
      </c>
      <c r="E21" s="21"/>
      <c r="F21" s="30">
        <v>9.5000000000000001E-2</v>
      </c>
      <c r="G21" s="23">
        <f t="shared" si="0"/>
        <v>0</v>
      </c>
      <c r="H21" s="23"/>
    </row>
    <row r="22" spans="1:8" x14ac:dyDescent="0.35">
      <c r="A22" s="18" t="s">
        <v>18</v>
      </c>
      <c r="B22" s="19" t="s">
        <v>138</v>
      </c>
      <c r="C22" s="20" t="s">
        <v>1</v>
      </c>
      <c r="D22" s="14" t="s">
        <v>238</v>
      </c>
      <c r="E22" s="21"/>
      <c r="F22" s="30">
        <v>9.5000000000000001E-2</v>
      </c>
      <c r="G22" s="23">
        <f t="shared" si="0"/>
        <v>0</v>
      </c>
      <c r="H22" s="23"/>
    </row>
    <row r="23" spans="1:8" x14ac:dyDescent="0.35">
      <c r="A23" s="18" t="s">
        <v>19</v>
      </c>
      <c r="B23" s="19" t="s">
        <v>139</v>
      </c>
      <c r="C23" s="20" t="s">
        <v>1</v>
      </c>
      <c r="D23" s="14" t="s">
        <v>237</v>
      </c>
      <c r="E23" s="21"/>
      <c r="F23" s="30">
        <v>9.5000000000000001E-2</v>
      </c>
      <c r="G23" s="23">
        <f t="shared" si="0"/>
        <v>0</v>
      </c>
      <c r="H23" s="23"/>
    </row>
    <row r="24" spans="1:8" x14ac:dyDescent="0.35">
      <c r="A24" s="18" t="s">
        <v>20</v>
      </c>
      <c r="B24" s="19" t="s">
        <v>140</v>
      </c>
      <c r="C24" s="20" t="s">
        <v>1</v>
      </c>
      <c r="D24" s="14" t="s">
        <v>238</v>
      </c>
      <c r="E24" s="21"/>
      <c r="F24" s="30">
        <v>9.5000000000000001E-2</v>
      </c>
      <c r="G24" s="23">
        <f t="shared" si="0"/>
        <v>0</v>
      </c>
      <c r="H24" s="23"/>
    </row>
    <row r="25" spans="1:8" x14ac:dyDescent="0.35">
      <c r="A25" s="18" t="s">
        <v>21</v>
      </c>
      <c r="B25" s="19" t="s">
        <v>141</v>
      </c>
      <c r="C25" s="20" t="s">
        <v>1</v>
      </c>
      <c r="D25" s="14" t="s">
        <v>237</v>
      </c>
      <c r="E25" s="21"/>
      <c r="F25" s="30">
        <v>9.5000000000000001E-2</v>
      </c>
      <c r="G25" s="23">
        <f t="shared" si="0"/>
        <v>0</v>
      </c>
      <c r="H25" s="23"/>
    </row>
    <row r="26" spans="1:8" x14ac:dyDescent="0.35">
      <c r="A26" s="18" t="s">
        <v>22</v>
      </c>
      <c r="B26" s="19" t="s">
        <v>142</v>
      </c>
      <c r="C26" s="20" t="s">
        <v>1</v>
      </c>
      <c r="D26" s="14" t="s">
        <v>238</v>
      </c>
      <c r="E26" s="21"/>
      <c r="F26" s="30">
        <v>9.5000000000000001E-2</v>
      </c>
      <c r="G26" s="23">
        <f t="shared" si="0"/>
        <v>0</v>
      </c>
      <c r="H26" s="23"/>
    </row>
    <row r="27" spans="1:8" x14ac:dyDescent="0.35">
      <c r="A27" s="18" t="s">
        <v>23</v>
      </c>
      <c r="B27" s="19" t="s">
        <v>143</v>
      </c>
      <c r="C27" s="20" t="s">
        <v>1</v>
      </c>
      <c r="D27" s="14" t="s">
        <v>238</v>
      </c>
      <c r="E27" s="21"/>
      <c r="F27" s="30">
        <v>9.5000000000000001E-2</v>
      </c>
      <c r="G27" s="23">
        <f t="shared" si="0"/>
        <v>0</v>
      </c>
      <c r="H27" s="23"/>
    </row>
    <row r="28" spans="1:8" x14ac:dyDescent="0.35">
      <c r="A28" s="18" t="s">
        <v>24</v>
      </c>
      <c r="B28" s="19" t="s">
        <v>144</v>
      </c>
      <c r="C28" s="20" t="s">
        <v>1</v>
      </c>
      <c r="D28" s="14" t="s">
        <v>237</v>
      </c>
      <c r="E28" s="21"/>
      <c r="F28" s="30">
        <v>9.5000000000000001E-2</v>
      </c>
      <c r="G28" s="23">
        <f t="shared" si="0"/>
        <v>0</v>
      </c>
      <c r="H28" s="23"/>
    </row>
    <row r="29" spans="1:8" x14ac:dyDescent="0.35">
      <c r="A29" s="18" t="s">
        <v>25</v>
      </c>
      <c r="B29" s="19" t="s">
        <v>145</v>
      </c>
      <c r="C29" s="20" t="s">
        <v>1</v>
      </c>
      <c r="D29" s="14" t="s">
        <v>238</v>
      </c>
      <c r="E29" s="21"/>
      <c r="F29" s="30">
        <v>9.5000000000000001E-2</v>
      </c>
      <c r="G29" s="23">
        <f t="shared" si="0"/>
        <v>0</v>
      </c>
      <c r="H29" s="23"/>
    </row>
    <row r="30" spans="1:8" x14ac:dyDescent="0.35">
      <c r="A30" s="18" t="s">
        <v>26</v>
      </c>
      <c r="B30" s="19" t="s">
        <v>146</v>
      </c>
      <c r="C30" s="20" t="s">
        <v>1</v>
      </c>
      <c r="D30" s="14" t="s">
        <v>238</v>
      </c>
      <c r="E30" s="21"/>
      <c r="F30" s="30">
        <v>9.5000000000000001E-2</v>
      </c>
      <c r="G30" s="23">
        <f t="shared" si="0"/>
        <v>0</v>
      </c>
      <c r="H30" s="23"/>
    </row>
    <row r="31" spans="1:8" x14ac:dyDescent="0.35">
      <c r="A31" s="18" t="s">
        <v>27</v>
      </c>
      <c r="B31" s="19" t="s">
        <v>147</v>
      </c>
      <c r="C31" s="20" t="s">
        <v>1</v>
      </c>
      <c r="D31" s="14" t="s">
        <v>238</v>
      </c>
      <c r="E31" s="21"/>
      <c r="F31" s="30">
        <v>9.5000000000000001E-2</v>
      </c>
      <c r="G31" s="23">
        <f t="shared" si="0"/>
        <v>0</v>
      </c>
      <c r="H31" s="23"/>
    </row>
    <row r="32" spans="1:8" x14ac:dyDescent="0.35">
      <c r="A32" s="18" t="s">
        <v>28</v>
      </c>
      <c r="B32" s="19" t="s">
        <v>148</v>
      </c>
      <c r="C32" s="20" t="s">
        <v>1</v>
      </c>
      <c r="D32" s="14" t="s">
        <v>238</v>
      </c>
      <c r="E32" s="21"/>
      <c r="F32" s="30">
        <v>9.5000000000000001E-2</v>
      </c>
      <c r="G32" s="23">
        <f t="shared" si="0"/>
        <v>0</v>
      </c>
      <c r="H32" s="23"/>
    </row>
    <row r="33" spans="1:8" x14ac:dyDescent="0.35">
      <c r="A33" s="18" t="s">
        <v>29</v>
      </c>
      <c r="B33" s="19" t="s">
        <v>149</v>
      </c>
      <c r="C33" s="20" t="s">
        <v>1</v>
      </c>
      <c r="D33" s="14" t="s">
        <v>237</v>
      </c>
      <c r="E33" s="21"/>
      <c r="F33" s="30">
        <v>9.5000000000000001E-2</v>
      </c>
      <c r="G33" s="23">
        <f t="shared" si="0"/>
        <v>0</v>
      </c>
      <c r="H33" s="23"/>
    </row>
    <row r="34" spans="1:8" x14ac:dyDescent="0.35">
      <c r="A34" s="18" t="s">
        <v>30</v>
      </c>
      <c r="B34" s="19" t="s">
        <v>150</v>
      </c>
      <c r="C34" s="20" t="s">
        <v>1</v>
      </c>
      <c r="D34" s="14" t="s">
        <v>238</v>
      </c>
      <c r="E34" s="21"/>
      <c r="F34" s="30">
        <v>9.5000000000000001E-2</v>
      </c>
      <c r="G34" s="23">
        <f t="shared" si="0"/>
        <v>0</v>
      </c>
      <c r="H34" s="23"/>
    </row>
    <row r="35" spans="1:8" x14ac:dyDescent="0.35">
      <c r="A35" s="18" t="s">
        <v>31</v>
      </c>
      <c r="B35" s="19" t="s">
        <v>151</v>
      </c>
      <c r="C35" s="20" t="s">
        <v>1</v>
      </c>
      <c r="D35" s="14" t="s">
        <v>238</v>
      </c>
      <c r="E35" s="21"/>
      <c r="F35" s="30">
        <v>9.5000000000000001E-2</v>
      </c>
      <c r="G35" s="23">
        <f t="shared" si="0"/>
        <v>0</v>
      </c>
      <c r="H35" s="23"/>
    </row>
    <row r="36" spans="1:8" x14ac:dyDescent="0.35">
      <c r="A36" s="18" t="s">
        <v>32</v>
      </c>
      <c r="B36" s="19" t="s">
        <v>152</v>
      </c>
      <c r="C36" s="20" t="s">
        <v>1</v>
      </c>
      <c r="D36" s="14" t="s">
        <v>237</v>
      </c>
      <c r="E36" s="21"/>
      <c r="F36" s="30">
        <v>9.5000000000000001E-2</v>
      </c>
      <c r="G36" s="23">
        <f t="shared" si="0"/>
        <v>0</v>
      </c>
      <c r="H36" s="23"/>
    </row>
    <row r="37" spans="1:8" x14ac:dyDescent="0.35">
      <c r="A37" s="18" t="s">
        <v>33</v>
      </c>
      <c r="B37" s="19" t="s">
        <v>153</v>
      </c>
      <c r="C37" s="20" t="s">
        <v>1</v>
      </c>
      <c r="D37" s="14" t="s">
        <v>238</v>
      </c>
      <c r="E37" s="21"/>
      <c r="F37" s="30">
        <v>9.5000000000000001E-2</v>
      </c>
      <c r="G37" s="23">
        <f t="shared" si="0"/>
        <v>0</v>
      </c>
      <c r="H37" s="23"/>
    </row>
    <row r="38" spans="1:8" x14ac:dyDescent="0.35">
      <c r="A38" s="18" t="s">
        <v>34</v>
      </c>
      <c r="B38" s="19" t="s">
        <v>154</v>
      </c>
      <c r="C38" s="20" t="s">
        <v>1</v>
      </c>
      <c r="D38" s="14" t="s">
        <v>238</v>
      </c>
      <c r="E38" s="21"/>
      <c r="F38" s="30">
        <v>9.5000000000000001E-2</v>
      </c>
      <c r="G38" s="23">
        <f t="shared" si="0"/>
        <v>0</v>
      </c>
      <c r="H38" s="23"/>
    </row>
    <row r="39" spans="1:8" x14ac:dyDescent="0.35">
      <c r="A39" s="18" t="s">
        <v>35</v>
      </c>
      <c r="B39" s="19" t="s">
        <v>155</v>
      </c>
      <c r="C39" s="20" t="s">
        <v>1</v>
      </c>
      <c r="D39" s="14" t="s">
        <v>238</v>
      </c>
      <c r="E39" s="21"/>
      <c r="F39" s="30">
        <v>9.5000000000000001E-2</v>
      </c>
      <c r="G39" s="23">
        <f t="shared" si="0"/>
        <v>0</v>
      </c>
      <c r="H39" s="23"/>
    </row>
    <row r="40" spans="1:8" x14ac:dyDescent="0.35">
      <c r="A40" s="18" t="s">
        <v>36</v>
      </c>
      <c r="B40" s="19" t="s">
        <v>156</v>
      </c>
      <c r="C40" s="20" t="s">
        <v>1</v>
      </c>
      <c r="D40" s="14" t="s">
        <v>238</v>
      </c>
      <c r="E40" s="21"/>
      <c r="F40" s="30">
        <v>9.5000000000000001E-2</v>
      </c>
      <c r="G40" s="23">
        <f t="shared" si="0"/>
        <v>0</v>
      </c>
      <c r="H40" s="23"/>
    </row>
    <row r="41" spans="1:8" x14ac:dyDescent="0.35">
      <c r="A41" s="18" t="s">
        <v>37</v>
      </c>
      <c r="B41" s="19" t="s">
        <v>157</v>
      </c>
      <c r="C41" s="20" t="s">
        <v>1</v>
      </c>
      <c r="D41" s="14" t="s">
        <v>238</v>
      </c>
      <c r="E41" s="21"/>
      <c r="F41" s="30">
        <v>9.5000000000000001E-2</v>
      </c>
      <c r="G41" s="23">
        <f t="shared" si="0"/>
        <v>0</v>
      </c>
      <c r="H41" s="23"/>
    </row>
    <row r="42" spans="1:8" x14ac:dyDescent="0.35">
      <c r="A42" s="18" t="s">
        <v>38</v>
      </c>
      <c r="B42" s="19" t="s">
        <v>158</v>
      </c>
      <c r="C42" s="20" t="s">
        <v>1</v>
      </c>
      <c r="D42" s="14" t="s">
        <v>238</v>
      </c>
      <c r="E42" s="21"/>
      <c r="F42" s="30">
        <v>9.5000000000000001E-2</v>
      </c>
      <c r="G42" s="23">
        <f t="shared" si="0"/>
        <v>0</v>
      </c>
      <c r="H42" s="23"/>
    </row>
    <row r="43" spans="1:8" x14ac:dyDescent="0.35">
      <c r="A43" s="18" t="s">
        <v>39</v>
      </c>
      <c r="B43" s="19" t="s">
        <v>159</v>
      </c>
      <c r="C43" s="20" t="s">
        <v>1</v>
      </c>
      <c r="D43" s="14" t="s">
        <v>237</v>
      </c>
      <c r="E43" s="21"/>
      <c r="F43" s="30">
        <v>9.5000000000000001E-2</v>
      </c>
      <c r="G43" s="23">
        <f t="shared" si="0"/>
        <v>0</v>
      </c>
      <c r="H43" s="23"/>
    </row>
    <row r="44" spans="1:8" x14ac:dyDescent="0.35">
      <c r="A44" s="18" t="s">
        <v>40</v>
      </c>
      <c r="B44" s="19" t="s">
        <v>160</v>
      </c>
      <c r="C44" s="20" t="s">
        <v>1</v>
      </c>
      <c r="D44" s="14" t="s">
        <v>238</v>
      </c>
      <c r="E44" s="21"/>
      <c r="F44" s="30">
        <v>9.5000000000000001E-2</v>
      </c>
      <c r="G44" s="23">
        <f t="shared" si="0"/>
        <v>0</v>
      </c>
      <c r="H44" s="23"/>
    </row>
    <row r="45" spans="1:8" x14ac:dyDescent="0.35">
      <c r="A45" s="18" t="s">
        <v>41</v>
      </c>
      <c r="B45" s="19" t="s">
        <v>161</v>
      </c>
      <c r="C45" s="20" t="s">
        <v>1</v>
      </c>
      <c r="D45" s="14" t="s">
        <v>238</v>
      </c>
      <c r="E45" s="21"/>
      <c r="F45" s="30">
        <v>9.5000000000000001E-2</v>
      </c>
      <c r="G45" s="23">
        <f t="shared" si="0"/>
        <v>0</v>
      </c>
      <c r="H45" s="23"/>
    </row>
    <row r="46" spans="1:8" x14ac:dyDescent="0.35">
      <c r="A46" s="18" t="s">
        <v>42</v>
      </c>
      <c r="B46" s="19" t="s">
        <v>162</v>
      </c>
      <c r="C46" s="20" t="s">
        <v>1</v>
      </c>
      <c r="D46" s="14" t="s">
        <v>237</v>
      </c>
      <c r="E46" s="21"/>
      <c r="F46" s="30">
        <v>9.5000000000000001E-2</v>
      </c>
      <c r="G46" s="23">
        <f t="shared" si="0"/>
        <v>0</v>
      </c>
      <c r="H46" s="23"/>
    </row>
    <row r="47" spans="1:8" x14ac:dyDescent="0.35">
      <c r="A47" s="18" t="s">
        <v>43</v>
      </c>
      <c r="B47" s="19" t="s">
        <v>163</v>
      </c>
      <c r="C47" s="20" t="s">
        <v>1</v>
      </c>
      <c r="D47" s="14" t="s">
        <v>238</v>
      </c>
      <c r="E47" s="21"/>
      <c r="F47" s="30">
        <v>9.5000000000000001E-2</v>
      </c>
      <c r="G47" s="23">
        <f t="shared" si="0"/>
        <v>0</v>
      </c>
      <c r="H47" s="23"/>
    </row>
    <row r="48" spans="1:8" x14ac:dyDescent="0.35">
      <c r="A48" s="18" t="s">
        <v>44</v>
      </c>
      <c r="B48" s="19" t="s">
        <v>164</v>
      </c>
      <c r="C48" s="20" t="s">
        <v>1</v>
      </c>
      <c r="D48" s="14" t="s">
        <v>237</v>
      </c>
      <c r="E48" s="21"/>
      <c r="F48" s="30">
        <v>9.5000000000000001E-2</v>
      </c>
      <c r="G48" s="23">
        <f t="shared" si="0"/>
        <v>0</v>
      </c>
      <c r="H48" s="23"/>
    </row>
    <row r="49" spans="1:8" x14ac:dyDescent="0.35">
      <c r="A49" s="18" t="s">
        <v>45</v>
      </c>
      <c r="B49" s="19" t="s">
        <v>165</v>
      </c>
      <c r="C49" s="20" t="s">
        <v>1</v>
      </c>
      <c r="D49" s="14" t="s">
        <v>238</v>
      </c>
      <c r="E49" s="21"/>
      <c r="F49" s="30">
        <v>9.5000000000000001E-2</v>
      </c>
      <c r="G49" s="23">
        <f t="shared" si="0"/>
        <v>0</v>
      </c>
      <c r="H49" s="23"/>
    </row>
    <row r="50" spans="1:8" x14ac:dyDescent="0.35">
      <c r="A50" s="18" t="s">
        <v>46</v>
      </c>
      <c r="B50" s="19" t="s">
        <v>166</v>
      </c>
      <c r="C50" s="20" t="s">
        <v>1</v>
      </c>
      <c r="D50" s="14" t="s">
        <v>238</v>
      </c>
      <c r="E50" s="21"/>
      <c r="F50" s="30">
        <v>9.5000000000000001E-2</v>
      </c>
      <c r="G50" s="23">
        <f t="shared" si="0"/>
        <v>0</v>
      </c>
      <c r="H50" s="23"/>
    </row>
    <row r="51" spans="1:8" x14ac:dyDescent="0.35">
      <c r="A51" s="18" t="s">
        <v>47</v>
      </c>
      <c r="B51" s="19" t="s">
        <v>167</v>
      </c>
      <c r="C51" s="20" t="s">
        <v>1</v>
      </c>
      <c r="D51" s="14" t="s">
        <v>238</v>
      </c>
      <c r="E51" s="21"/>
      <c r="F51" s="30">
        <v>9.5000000000000001E-2</v>
      </c>
      <c r="G51" s="23">
        <f t="shared" si="0"/>
        <v>0</v>
      </c>
      <c r="H51" s="23"/>
    </row>
    <row r="52" spans="1:8" x14ac:dyDescent="0.35">
      <c r="A52" s="18" t="s">
        <v>48</v>
      </c>
      <c r="B52" s="19" t="s">
        <v>168</v>
      </c>
      <c r="C52" s="20" t="s">
        <v>1</v>
      </c>
      <c r="D52" s="14" t="s">
        <v>238</v>
      </c>
      <c r="E52" s="21"/>
      <c r="F52" s="30">
        <v>9.5000000000000001E-2</v>
      </c>
      <c r="G52" s="23">
        <f t="shared" si="0"/>
        <v>0</v>
      </c>
      <c r="H52" s="23"/>
    </row>
    <row r="53" spans="1:8" x14ac:dyDescent="0.35">
      <c r="A53" s="18" t="s">
        <v>49</v>
      </c>
      <c r="B53" s="19" t="s">
        <v>169</v>
      </c>
      <c r="C53" s="20" t="s">
        <v>1</v>
      </c>
      <c r="D53" s="14" t="s">
        <v>238</v>
      </c>
      <c r="E53" s="21"/>
      <c r="F53" s="30">
        <v>9.5000000000000001E-2</v>
      </c>
      <c r="G53" s="23">
        <f t="shared" si="0"/>
        <v>0</v>
      </c>
      <c r="H53" s="23"/>
    </row>
    <row r="54" spans="1:8" x14ac:dyDescent="0.35">
      <c r="A54" s="18" t="s">
        <v>50</v>
      </c>
      <c r="B54" s="19" t="s">
        <v>170</v>
      </c>
      <c r="C54" s="20" t="s">
        <v>1</v>
      </c>
      <c r="D54" s="14" t="s">
        <v>237</v>
      </c>
      <c r="E54" s="21"/>
      <c r="F54" s="30">
        <v>9.5000000000000001E-2</v>
      </c>
      <c r="G54" s="23">
        <f t="shared" si="0"/>
        <v>0</v>
      </c>
      <c r="H54" s="23"/>
    </row>
    <row r="55" spans="1:8" x14ac:dyDescent="0.35">
      <c r="A55" s="18" t="s">
        <v>51</v>
      </c>
      <c r="B55" s="19" t="s">
        <v>171</v>
      </c>
      <c r="C55" s="20" t="s">
        <v>1</v>
      </c>
      <c r="D55" s="14" t="s">
        <v>238</v>
      </c>
      <c r="E55" s="21"/>
      <c r="F55" s="30">
        <v>9.5000000000000001E-2</v>
      </c>
      <c r="G55" s="23">
        <f t="shared" si="0"/>
        <v>0</v>
      </c>
      <c r="H55" s="23"/>
    </row>
    <row r="56" spans="1:8" x14ac:dyDescent="0.35">
      <c r="A56" s="18" t="s">
        <v>52</v>
      </c>
      <c r="B56" s="19" t="s">
        <v>172</v>
      </c>
      <c r="C56" s="20" t="s">
        <v>1</v>
      </c>
      <c r="D56" s="14" t="s">
        <v>238</v>
      </c>
      <c r="E56" s="21"/>
      <c r="F56" s="30">
        <v>9.5000000000000001E-2</v>
      </c>
      <c r="G56" s="23">
        <f t="shared" si="0"/>
        <v>0</v>
      </c>
      <c r="H56" s="23"/>
    </row>
    <row r="57" spans="1:8" x14ac:dyDescent="0.35">
      <c r="A57" s="18" t="s">
        <v>53</v>
      </c>
      <c r="B57" s="19" t="s">
        <v>173</v>
      </c>
      <c r="C57" s="20" t="s">
        <v>1</v>
      </c>
      <c r="D57" s="14" t="s">
        <v>238</v>
      </c>
      <c r="E57" s="21"/>
      <c r="F57" s="30">
        <v>9.5000000000000001E-2</v>
      </c>
      <c r="G57" s="23">
        <f t="shared" si="0"/>
        <v>0</v>
      </c>
      <c r="H57" s="23"/>
    </row>
    <row r="58" spans="1:8" x14ac:dyDescent="0.35">
      <c r="A58" s="18" t="s">
        <v>54</v>
      </c>
      <c r="B58" s="19" t="s">
        <v>174</v>
      </c>
      <c r="C58" s="20" t="s">
        <v>1</v>
      </c>
      <c r="D58" s="14" t="s">
        <v>238</v>
      </c>
      <c r="E58" s="21"/>
      <c r="F58" s="30">
        <v>9.5000000000000001E-2</v>
      </c>
      <c r="G58" s="23">
        <f t="shared" si="0"/>
        <v>0</v>
      </c>
      <c r="H58" s="23"/>
    </row>
    <row r="59" spans="1:8" x14ac:dyDescent="0.35">
      <c r="A59" s="18" t="s">
        <v>55</v>
      </c>
      <c r="B59" s="19" t="s">
        <v>175</v>
      </c>
      <c r="C59" s="20" t="s">
        <v>1</v>
      </c>
      <c r="D59" s="14" t="s">
        <v>238</v>
      </c>
      <c r="E59" s="21"/>
      <c r="F59" s="30">
        <v>9.5000000000000001E-2</v>
      </c>
      <c r="G59" s="23">
        <f t="shared" si="0"/>
        <v>0</v>
      </c>
      <c r="H59" s="23"/>
    </row>
    <row r="60" spans="1:8" x14ac:dyDescent="0.35">
      <c r="A60" s="18" t="s">
        <v>56</v>
      </c>
      <c r="B60" s="19" t="s">
        <v>176</v>
      </c>
      <c r="C60" s="20" t="s">
        <v>1</v>
      </c>
      <c r="D60" s="14" t="s">
        <v>238</v>
      </c>
      <c r="E60" s="21"/>
      <c r="F60" s="30">
        <v>9.5000000000000001E-2</v>
      </c>
      <c r="G60" s="23">
        <f t="shared" si="0"/>
        <v>0</v>
      </c>
      <c r="H60" s="23"/>
    </row>
    <row r="61" spans="1:8" x14ac:dyDescent="0.35">
      <c r="A61" s="18" t="s">
        <v>57</v>
      </c>
      <c r="B61" s="19" t="s">
        <v>177</v>
      </c>
      <c r="C61" s="20" t="s">
        <v>1</v>
      </c>
      <c r="D61" s="14" t="s">
        <v>238</v>
      </c>
      <c r="E61" s="21"/>
      <c r="F61" s="30">
        <v>9.5000000000000001E-2</v>
      </c>
      <c r="G61" s="23">
        <f t="shared" si="0"/>
        <v>0</v>
      </c>
      <c r="H61" s="23"/>
    </row>
    <row r="62" spans="1:8" x14ac:dyDescent="0.35">
      <c r="A62" s="18" t="s">
        <v>58</v>
      </c>
      <c r="B62" s="19" t="s">
        <v>178</v>
      </c>
      <c r="C62" s="20" t="s">
        <v>1</v>
      </c>
      <c r="D62" s="14" t="s">
        <v>238</v>
      </c>
      <c r="E62" s="21"/>
      <c r="F62" s="30">
        <v>9.5000000000000001E-2</v>
      </c>
      <c r="G62" s="23">
        <f t="shared" si="0"/>
        <v>0</v>
      </c>
      <c r="H62" s="23"/>
    </row>
    <row r="63" spans="1:8" x14ac:dyDescent="0.35">
      <c r="A63" s="18" t="s">
        <v>59</v>
      </c>
      <c r="B63" s="19" t="s">
        <v>179</v>
      </c>
      <c r="C63" s="20" t="s">
        <v>1</v>
      </c>
      <c r="D63" s="14" t="s">
        <v>238</v>
      </c>
      <c r="E63" s="21"/>
      <c r="F63" s="30">
        <v>9.5000000000000001E-2</v>
      </c>
      <c r="G63" s="23">
        <f t="shared" si="0"/>
        <v>0</v>
      </c>
      <c r="H63" s="23"/>
    </row>
    <row r="64" spans="1:8" x14ac:dyDescent="0.35">
      <c r="A64" s="18" t="s">
        <v>60</v>
      </c>
      <c r="B64" s="19" t="s">
        <v>180</v>
      </c>
      <c r="C64" s="20" t="s">
        <v>1</v>
      </c>
      <c r="D64" s="14" t="s">
        <v>238</v>
      </c>
      <c r="E64" s="21"/>
      <c r="F64" s="30">
        <v>9.5000000000000001E-2</v>
      </c>
      <c r="G64" s="23">
        <f t="shared" si="0"/>
        <v>0</v>
      </c>
      <c r="H64" s="23"/>
    </row>
    <row r="65" spans="1:8" x14ac:dyDescent="0.35">
      <c r="A65" s="18" t="s">
        <v>61</v>
      </c>
      <c r="B65" s="19" t="s">
        <v>181</v>
      </c>
      <c r="C65" s="20" t="s">
        <v>1</v>
      </c>
      <c r="D65" s="14" t="s">
        <v>238</v>
      </c>
      <c r="E65" s="21"/>
      <c r="F65" s="30">
        <v>9.5000000000000001E-2</v>
      </c>
      <c r="G65" s="23">
        <f t="shared" si="0"/>
        <v>0</v>
      </c>
      <c r="H65" s="23"/>
    </row>
    <row r="66" spans="1:8" x14ac:dyDescent="0.35">
      <c r="A66" s="18" t="s">
        <v>62</v>
      </c>
      <c r="B66" s="19" t="s">
        <v>182</v>
      </c>
      <c r="C66" s="20" t="s">
        <v>1</v>
      </c>
      <c r="D66" s="14" t="s">
        <v>238</v>
      </c>
      <c r="E66" s="21"/>
      <c r="F66" s="30">
        <v>9.5000000000000001E-2</v>
      </c>
      <c r="G66" s="23">
        <f t="shared" si="0"/>
        <v>0</v>
      </c>
      <c r="H66" s="23"/>
    </row>
    <row r="67" spans="1:8" x14ac:dyDescent="0.35">
      <c r="A67" s="18" t="s">
        <v>63</v>
      </c>
      <c r="B67" s="19" t="s">
        <v>183</v>
      </c>
      <c r="C67" s="20" t="s">
        <v>1</v>
      </c>
      <c r="D67" s="14" t="s">
        <v>238</v>
      </c>
      <c r="E67" s="21"/>
      <c r="F67" s="30">
        <v>9.5000000000000001E-2</v>
      </c>
      <c r="G67" s="23">
        <f t="shared" si="0"/>
        <v>0</v>
      </c>
      <c r="H67" s="23"/>
    </row>
    <row r="68" spans="1:8" x14ac:dyDescent="0.35">
      <c r="A68" s="18" t="s">
        <v>184</v>
      </c>
      <c r="B68" s="19" t="s">
        <v>185</v>
      </c>
      <c r="C68" s="20" t="s">
        <v>1</v>
      </c>
      <c r="D68" s="14" t="s">
        <v>238</v>
      </c>
      <c r="E68" s="21"/>
      <c r="F68" s="30">
        <v>9.5000000000000001E-2</v>
      </c>
      <c r="G68" s="23">
        <f t="shared" si="0"/>
        <v>0</v>
      </c>
      <c r="H68" s="23"/>
    </row>
    <row r="69" spans="1:8" x14ac:dyDescent="0.35">
      <c r="A69" s="18" t="s">
        <v>64</v>
      </c>
      <c r="B69" s="19" t="s">
        <v>186</v>
      </c>
      <c r="C69" s="20" t="s">
        <v>1</v>
      </c>
      <c r="D69" s="14" t="s">
        <v>238</v>
      </c>
      <c r="E69" s="21"/>
      <c r="F69" s="30">
        <v>9.5000000000000001E-2</v>
      </c>
      <c r="G69" s="23">
        <f t="shared" si="0"/>
        <v>0</v>
      </c>
      <c r="H69" s="23"/>
    </row>
    <row r="70" spans="1:8" x14ac:dyDescent="0.35">
      <c r="A70" s="18" t="s">
        <v>65</v>
      </c>
      <c r="B70" s="19" t="s">
        <v>187</v>
      </c>
      <c r="C70" s="20" t="s">
        <v>1</v>
      </c>
      <c r="D70" s="14" t="s">
        <v>238</v>
      </c>
      <c r="E70" s="21"/>
      <c r="F70" s="30">
        <v>9.5000000000000001E-2</v>
      </c>
      <c r="G70" s="23">
        <f t="shared" si="0"/>
        <v>0</v>
      </c>
      <c r="H70" s="23"/>
    </row>
    <row r="71" spans="1:8" x14ac:dyDescent="0.35">
      <c r="A71" s="18" t="s">
        <v>66</v>
      </c>
      <c r="B71" s="19" t="s">
        <v>188</v>
      </c>
      <c r="C71" s="20" t="s">
        <v>1</v>
      </c>
      <c r="D71" s="14" t="s">
        <v>238</v>
      </c>
      <c r="E71" s="21"/>
      <c r="F71" s="30">
        <v>9.5000000000000001E-2</v>
      </c>
      <c r="G71" s="23">
        <f t="shared" si="0"/>
        <v>0</v>
      </c>
      <c r="H71" s="23"/>
    </row>
    <row r="72" spans="1:8" x14ac:dyDescent="0.35">
      <c r="A72" s="18" t="s">
        <v>68</v>
      </c>
      <c r="B72" s="19" t="s">
        <v>189</v>
      </c>
      <c r="C72" s="20" t="s">
        <v>1</v>
      </c>
      <c r="D72" s="14" t="s">
        <v>238</v>
      </c>
      <c r="E72" s="21"/>
      <c r="F72" s="30">
        <v>9.5000000000000001E-2</v>
      </c>
      <c r="G72" s="23">
        <f t="shared" si="0"/>
        <v>0</v>
      </c>
      <c r="H72" s="23"/>
    </row>
    <row r="73" spans="1:8" x14ac:dyDescent="0.35">
      <c r="A73" s="18" t="s">
        <v>69</v>
      </c>
      <c r="B73" s="19" t="s">
        <v>190</v>
      </c>
      <c r="C73" s="20" t="s">
        <v>1</v>
      </c>
      <c r="D73" s="14" t="s">
        <v>238</v>
      </c>
      <c r="E73" s="21"/>
      <c r="F73" s="30">
        <v>9.5000000000000001E-2</v>
      </c>
      <c r="G73" s="23">
        <f t="shared" ref="G73:G119" si="1">D73*E73</f>
        <v>0</v>
      </c>
      <c r="H73" s="23"/>
    </row>
    <row r="74" spans="1:8" x14ac:dyDescent="0.35">
      <c r="A74" s="18" t="s">
        <v>67</v>
      </c>
      <c r="B74" s="19" t="s">
        <v>191</v>
      </c>
      <c r="C74" s="20" t="s">
        <v>1</v>
      </c>
      <c r="D74" s="14" t="s">
        <v>238</v>
      </c>
      <c r="E74" s="21"/>
      <c r="F74" s="30">
        <v>9.5000000000000001E-2</v>
      </c>
      <c r="G74" s="23">
        <f t="shared" si="1"/>
        <v>0</v>
      </c>
      <c r="H74" s="23"/>
    </row>
    <row r="75" spans="1:8" x14ac:dyDescent="0.35">
      <c r="A75" s="18" t="s">
        <v>70</v>
      </c>
      <c r="B75" s="19" t="s">
        <v>192</v>
      </c>
      <c r="C75" s="20" t="s">
        <v>1</v>
      </c>
      <c r="D75" s="14" t="s">
        <v>238</v>
      </c>
      <c r="E75" s="21"/>
      <c r="F75" s="30">
        <v>9.5000000000000001E-2</v>
      </c>
      <c r="G75" s="23">
        <f t="shared" si="1"/>
        <v>0</v>
      </c>
      <c r="H75" s="23"/>
    </row>
    <row r="76" spans="1:8" x14ac:dyDescent="0.35">
      <c r="A76" s="18" t="s">
        <v>71</v>
      </c>
      <c r="B76" s="19" t="s">
        <v>193</v>
      </c>
      <c r="C76" s="20" t="s">
        <v>1</v>
      </c>
      <c r="D76" s="14" t="s">
        <v>238</v>
      </c>
      <c r="E76" s="21"/>
      <c r="F76" s="30">
        <v>9.5000000000000001E-2</v>
      </c>
      <c r="G76" s="23">
        <f t="shared" si="1"/>
        <v>0</v>
      </c>
      <c r="H76" s="23"/>
    </row>
    <row r="77" spans="1:8" x14ac:dyDescent="0.35">
      <c r="A77" s="18" t="s">
        <v>72</v>
      </c>
      <c r="B77" s="19" t="s">
        <v>194</v>
      </c>
      <c r="C77" s="20" t="s">
        <v>1</v>
      </c>
      <c r="D77" s="14" t="s">
        <v>238</v>
      </c>
      <c r="E77" s="21"/>
      <c r="F77" s="30">
        <v>9.5000000000000001E-2</v>
      </c>
      <c r="G77" s="23">
        <f t="shared" si="1"/>
        <v>0</v>
      </c>
      <c r="H77" s="23"/>
    </row>
    <row r="78" spans="1:8" x14ac:dyDescent="0.35">
      <c r="A78" s="18" t="s">
        <v>73</v>
      </c>
      <c r="B78" s="19" t="s">
        <v>195</v>
      </c>
      <c r="C78" s="20" t="s">
        <v>1</v>
      </c>
      <c r="D78" s="14" t="s">
        <v>238</v>
      </c>
      <c r="E78" s="21"/>
      <c r="F78" s="30">
        <v>9.5000000000000001E-2</v>
      </c>
      <c r="G78" s="23">
        <f t="shared" si="1"/>
        <v>0</v>
      </c>
      <c r="H78" s="23"/>
    </row>
    <row r="79" spans="1:8" x14ac:dyDescent="0.35">
      <c r="A79" s="18" t="s">
        <v>74</v>
      </c>
      <c r="B79" s="19" t="s">
        <v>196</v>
      </c>
      <c r="C79" s="20" t="s">
        <v>1</v>
      </c>
      <c r="D79" s="14" t="s">
        <v>237</v>
      </c>
      <c r="E79" s="21"/>
      <c r="F79" s="30">
        <v>9.5000000000000001E-2</v>
      </c>
      <c r="G79" s="23">
        <f t="shared" si="1"/>
        <v>0</v>
      </c>
      <c r="H79" s="23"/>
    </row>
    <row r="80" spans="1:8" x14ac:dyDescent="0.35">
      <c r="A80" s="18" t="s">
        <v>75</v>
      </c>
      <c r="B80" s="19" t="s">
        <v>197</v>
      </c>
      <c r="C80" s="20" t="s">
        <v>1</v>
      </c>
      <c r="D80" s="14" t="s">
        <v>238</v>
      </c>
      <c r="E80" s="21"/>
      <c r="F80" s="30">
        <v>9.5000000000000001E-2</v>
      </c>
      <c r="G80" s="23">
        <f t="shared" si="1"/>
        <v>0</v>
      </c>
      <c r="H80" s="23"/>
    </row>
    <row r="81" spans="1:8" x14ac:dyDescent="0.35">
      <c r="A81" s="18" t="s">
        <v>76</v>
      </c>
      <c r="B81" s="19" t="s">
        <v>198</v>
      </c>
      <c r="C81" s="20" t="s">
        <v>1</v>
      </c>
      <c r="D81" s="14" t="s">
        <v>238</v>
      </c>
      <c r="E81" s="21"/>
      <c r="F81" s="30">
        <v>9.5000000000000001E-2</v>
      </c>
      <c r="G81" s="23">
        <f t="shared" si="1"/>
        <v>0</v>
      </c>
      <c r="H81" s="23"/>
    </row>
    <row r="82" spans="1:8" x14ac:dyDescent="0.35">
      <c r="A82" s="18" t="s">
        <v>77</v>
      </c>
      <c r="B82" s="19" t="s">
        <v>199</v>
      </c>
      <c r="C82" s="20" t="s">
        <v>1</v>
      </c>
      <c r="D82" s="14" t="s">
        <v>238</v>
      </c>
      <c r="E82" s="21"/>
      <c r="F82" s="30">
        <v>9.5000000000000001E-2</v>
      </c>
      <c r="G82" s="23">
        <f t="shared" si="1"/>
        <v>0</v>
      </c>
      <c r="H82" s="23"/>
    </row>
    <row r="83" spans="1:8" x14ac:dyDescent="0.35">
      <c r="A83" s="18" t="s">
        <v>78</v>
      </c>
      <c r="B83" s="19" t="s">
        <v>200</v>
      </c>
      <c r="C83" s="20" t="s">
        <v>1</v>
      </c>
      <c r="D83" s="14" t="s">
        <v>238</v>
      </c>
      <c r="E83" s="21"/>
      <c r="F83" s="30">
        <v>9.5000000000000001E-2</v>
      </c>
      <c r="G83" s="23">
        <f t="shared" si="1"/>
        <v>0</v>
      </c>
      <c r="H83" s="23"/>
    </row>
    <row r="84" spans="1:8" x14ac:dyDescent="0.35">
      <c r="A84" s="18" t="s">
        <v>79</v>
      </c>
      <c r="B84" s="19" t="s">
        <v>201</v>
      </c>
      <c r="C84" s="20" t="s">
        <v>1</v>
      </c>
      <c r="D84" s="14" t="s">
        <v>238</v>
      </c>
      <c r="E84" s="21"/>
      <c r="F84" s="30">
        <v>9.5000000000000001E-2</v>
      </c>
      <c r="G84" s="23">
        <f t="shared" si="1"/>
        <v>0</v>
      </c>
      <c r="H84" s="23"/>
    </row>
    <row r="85" spans="1:8" x14ac:dyDescent="0.35">
      <c r="A85" s="18" t="s">
        <v>80</v>
      </c>
      <c r="B85" s="19" t="s">
        <v>202</v>
      </c>
      <c r="C85" s="20" t="s">
        <v>1</v>
      </c>
      <c r="D85" s="14" t="s">
        <v>238</v>
      </c>
      <c r="E85" s="21"/>
      <c r="F85" s="30">
        <v>9.5000000000000001E-2</v>
      </c>
      <c r="G85" s="23">
        <f t="shared" si="1"/>
        <v>0</v>
      </c>
      <c r="H85" s="23"/>
    </row>
    <row r="86" spans="1:8" x14ac:dyDescent="0.35">
      <c r="A86" s="18" t="s">
        <v>81</v>
      </c>
      <c r="B86" s="19" t="s">
        <v>203</v>
      </c>
      <c r="C86" s="20" t="s">
        <v>1</v>
      </c>
      <c r="D86" s="14" t="s">
        <v>238</v>
      </c>
      <c r="E86" s="21"/>
      <c r="F86" s="30">
        <v>9.5000000000000001E-2</v>
      </c>
      <c r="G86" s="23">
        <f t="shared" si="1"/>
        <v>0</v>
      </c>
      <c r="H86" s="23"/>
    </row>
    <row r="87" spans="1:8" x14ac:dyDescent="0.35">
      <c r="A87" s="18" t="s">
        <v>82</v>
      </c>
      <c r="B87" s="19" t="s">
        <v>204</v>
      </c>
      <c r="C87" s="20" t="s">
        <v>1</v>
      </c>
      <c r="D87" s="14" t="s">
        <v>238</v>
      </c>
      <c r="E87" s="21"/>
      <c r="F87" s="30">
        <v>9.5000000000000001E-2</v>
      </c>
      <c r="G87" s="23">
        <f t="shared" si="1"/>
        <v>0</v>
      </c>
      <c r="H87" s="23"/>
    </row>
    <row r="88" spans="1:8" x14ac:dyDescent="0.35">
      <c r="A88" s="18" t="s">
        <v>83</v>
      </c>
      <c r="B88" s="19" t="s">
        <v>205</v>
      </c>
      <c r="C88" s="20" t="s">
        <v>1</v>
      </c>
      <c r="D88" s="14" t="s">
        <v>238</v>
      </c>
      <c r="E88" s="21"/>
      <c r="F88" s="30">
        <v>9.5000000000000001E-2</v>
      </c>
      <c r="G88" s="23">
        <f t="shared" si="1"/>
        <v>0</v>
      </c>
      <c r="H88" s="23"/>
    </row>
    <row r="89" spans="1:8" x14ac:dyDescent="0.35">
      <c r="A89" s="18" t="s">
        <v>84</v>
      </c>
      <c r="B89" s="19" t="s">
        <v>206</v>
      </c>
      <c r="C89" s="20" t="s">
        <v>1</v>
      </c>
      <c r="D89" s="14" t="s">
        <v>238</v>
      </c>
      <c r="E89" s="21"/>
      <c r="F89" s="30">
        <v>9.5000000000000001E-2</v>
      </c>
      <c r="G89" s="23">
        <f t="shared" si="1"/>
        <v>0</v>
      </c>
      <c r="H89" s="23"/>
    </row>
    <row r="90" spans="1:8" x14ac:dyDescent="0.35">
      <c r="A90" s="18" t="s">
        <v>85</v>
      </c>
      <c r="B90" s="19" t="s">
        <v>207</v>
      </c>
      <c r="C90" s="20" t="s">
        <v>1</v>
      </c>
      <c r="D90" s="14" t="s">
        <v>238</v>
      </c>
      <c r="E90" s="21"/>
      <c r="F90" s="30">
        <v>9.5000000000000001E-2</v>
      </c>
      <c r="G90" s="23">
        <f t="shared" si="1"/>
        <v>0</v>
      </c>
      <c r="H90" s="23"/>
    </row>
    <row r="91" spans="1:8" x14ac:dyDescent="0.35">
      <c r="A91" s="18" t="s">
        <v>86</v>
      </c>
      <c r="B91" s="19" t="s">
        <v>208</v>
      </c>
      <c r="C91" s="20" t="s">
        <v>1</v>
      </c>
      <c r="D91" s="14" t="s">
        <v>238</v>
      </c>
      <c r="E91" s="21"/>
      <c r="F91" s="30">
        <v>9.5000000000000001E-2</v>
      </c>
      <c r="G91" s="23">
        <f t="shared" si="1"/>
        <v>0</v>
      </c>
      <c r="H91" s="23"/>
    </row>
    <row r="92" spans="1:8" x14ac:dyDescent="0.35">
      <c r="A92" s="18" t="s">
        <v>87</v>
      </c>
      <c r="B92" s="19" t="s">
        <v>209</v>
      </c>
      <c r="C92" s="20" t="s">
        <v>1</v>
      </c>
      <c r="D92" s="14" t="s">
        <v>238</v>
      </c>
      <c r="E92" s="21"/>
      <c r="F92" s="30">
        <v>9.5000000000000001E-2</v>
      </c>
      <c r="G92" s="23">
        <f t="shared" si="1"/>
        <v>0</v>
      </c>
      <c r="H92" s="23"/>
    </row>
    <row r="93" spans="1:8" x14ac:dyDescent="0.35">
      <c r="A93" s="18" t="s">
        <v>88</v>
      </c>
      <c r="B93" s="19" t="s">
        <v>210</v>
      </c>
      <c r="C93" s="20" t="s">
        <v>1</v>
      </c>
      <c r="D93" s="14" t="s">
        <v>238</v>
      </c>
      <c r="E93" s="21"/>
      <c r="F93" s="30">
        <v>9.5000000000000001E-2</v>
      </c>
      <c r="G93" s="23">
        <f t="shared" si="1"/>
        <v>0</v>
      </c>
      <c r="H93" s="23"/>
    </row>
    <row r="94" spans="1:8" x14ac:dyDescent="0.35">
      <c r="A94" s="18" t="s">
        <v>89</v>
      </c>
      <c r="B94" s="19" t="s">
        <v>211</v>
      </c>
      <c r="C94" s="20" t="s">
        <v>1</v>
      </c>
      <c r="D94" s="14" t="s">
        <v>238</v>
      </c>
      <c r="E94" s="21"/>
      <c r="F94" s="30">
        <v>9.5000000000000001E-2</v>
      </c>
      <c r="G94" s="23">
        <f t="shared" si="1"/>
        <v>0</v>
      </c>
      <c r="H94" s="23"/>
    </row>
    <row r="95" spans="1:8" x14ac:dyDescent="0.35">
      <c r="A95" s="18" t="s">
        <v>90</v>
      </c>
      <c r="B95" s="19" t="s">
        <v>212</v>
      </c>
      <c r="C95" s="20" t="s">
        <v>1</v>
      </c>
      <c r="D95" s="14" t="s">
        <v>239</v>
      </c>
      <c r="E95" s="21"/>
      <c r="F95" s="30">
        <v>9.5000000000000001E-2</v>
      </c>
      <c r="G95" s="23">
        <f t="shared" si="1"/>
        <v>0</v>
      </c>
      <c r="H95" s="23"/>
    </row>
    <row r="96" spans="1:8" x14ac:dyDescent="0.35">
      <c r="A96" s="18" t="s">
        <v>91</v>
      </c>
      <c r="B96" s="19" t="s">
        <v>213</v>
      </c>
      <c r="C96" s="20" t="s">
        <v>1</v>
      </c>
      <c r="D96" s="14" t="s">
        <v>239</v>
      </c>
      <c r="E96" s="21"/>
      <c r="F96" s="30">
        <v>9.5000000000000001E-2</v>
      </c>
      <c r="G96" s="23">
        <f t="shared" si="1"/>
        <v>0</v>
      </c>
      <c r="H96" s="23"/>
    </row>
    <row r="97" spans="1:8" x14ac:dyDescent="0.35">
      <c r="A97" s="18" t="s">
        <v>92</v>
      </c>
      <c r="B97" s="19" t="s">
        <v>214</v>
      </c>
      <c r="C97" s="20" t="s">
        <v>1</v>
      </c>
      <c r="D97" s="14" t="s">
        <v>239</v>
      </c>
      <c r="E97" s="21"/>
      <c r="F97" s="30">
        <v>9.5000000000000001E-2</v>
      </c>
      <c r="G97" s="23">
        <f t="shared" si="1"/>
        <v>0</v>
      </c>
      <c r="H97" s="23"/>
    </row>
    <row r="98" spans="1:8" x14ac:dyDescent="0.35">
      <c r="A98" s="18" t="s">
        <v>93</v>
      </c>
      <c r="B98" s="19" t="s">
        <v>215</v>
      </c>
      <c r="C98" s="20" t="s">
        <v>1</v>
      </c>
      <c r="D98" s="14" t="s">
        <v>239</v>
      </c>
      <c r="E98" s="21"/>
      <c r="F98" s="30">
        <v>9.5000000000000001E-2</v>
      </c>
      <c r="G98" s="23">
        <f t="shared" si="1"/>
        <v>0</v>
      </c>
      <c r="H98" s="23"/>
    </row>
    <row r="99" spans="1:8" x14ac:dyDescent="0.35">
      <c r="A99" s="18" t="s">
        <v>94</v>
      </c>
      <c r="B99" s="19" t="s">
        <v>216</v>
      </c>
      <c r="C99" s="20" t="s">
        <v>1</v>
      </c>
      <c r="D99" s="14" t="s">
        <v>240</v>
      </c>
      <c r="E99" s="21"/>
      <c r="F99" s="30">
        <v>9.5000000000000001E-2</v>
      </c>
      <c r="G99" s="23">
        <f t="shared" si="1"/>
        <v>0</v>
      </c>
      <c r="H99" s="23"/>
    </row>
    <row r="100" spans="1:8" x14ac:dyDescent="0.35">
      <c r="A100" s="18" t="s">
        <v>95</v>
      </c>
      <c r="B100" s="19" t="s">
        <v>217</v>
      </c>
      <c r="C100" s="20" t="s">
        <v>1</v>
      </c>
      <c r="D100" s="14" t="s">
        <v>239</v>
      </c>
      <c r="E100" s="21"/>
      <c r="F100" s="30">
        <v>9.5000000000000001E-2</v>
      </c>
      <c r="G100" s="23">
        <f t="shared" si="1"/>
        <v>0</v>
      </c>
      <c r="H100" s="23"/>
    </row>
    <row r="101" spans="1:8" x14ac:dyDescent="0.35">
      <c r="A101" s="18" t="s">
        <v>96</v>
      </c>
      <c r="B101" s="19" t="s">
        <v>218</v>
      </c>
      <c r="C101" s="20" t="s">
        <v>1</v>
      </c>
      <c r="D101" s="14" t="s">
        <v>240</v>
      </c>
      <c r="E101" s="21"/>
      <c r="F101" s="30">
        <v>9.5000000000000001E-2</v>
      </c>
      <c r="G101" s="23">
        <f t="shared" si="1"/>
        <v>0</v>
      </c>
      <c r="H101" s="23"/>
    </row>
    <row r="102" spans="1:8" x14ac:dyDescent="0.35">
      <c r="A102" s="18" t="s">
        <v>97</v>
      </c>
      <c r="B102" s="19" t="s">
        <v>219</v>
      </c>
      <c r="C102" s="20" t="s">
        <v>1</v>
      </c>
      <c r="D102" s="14" t="s">
        <v>240</v>
      </c>
      <c r="E102" s="21"/>
      <c r="F102" s="30">
        <v>9.5000000000000001E-2</v>
      </c>
      <c r="G102" s="23">
        <f t="shared" si="1"/>
        <v>0</v>
      </c>
      <c r="H102" s="29"/>
    </row>
    <row r="103" spans="1:8" x14ac:dyDescent="0.35">
      <c r="A103" s="18" t="s">
        <v>98</v>
      </c>
      <c r="B103" s="19" t="s">
        <v>220</v>
      </c>
      <c r="C103" s="20" t="s">
        <v>1</v>
      </c>
      <c r="D103" s="14" t="s">
        <v>241</v>
      </c>
      <c r="E103" s="21"/>
      <c r="F103" s="22">
        <v>0.22</v>
      </c>
      <c r="G103" s="23">
        <f t="shared" si="1"/>
        <v>0</v>
      </c>
      <c r="H103" s="9"/>
    </row>
    <row r="104" spans="1:8" ht="29" x14ac:dyDescent="0.35">
      <c r="A104" s="18" t="s">
        <v>99</v>
      </c>
      <c r="B104" s="19" t="s">
        <v>221</v>
      </c>
      <c r="C104" s="20" t="s">
        <v>1</v>
      </c>
      <c r="D104" s="14" t="s">
        <v>241</v>
      </c>
      <c r="E104" s="21"/>
      <c r="F104" s="22">
        <v>0.22</v>
      </c>
      <c r="G104" s="23">
        <f t="shared" si="1"/>
        <v>0</v>
      </c>
      <c r="H104" s="9"/>
    </row>
    <row r="105" spans="1:8" x14ac:dyDescent="0.35">
      <c r="A105" s="18" t="s">
        <v>100</v>
      </c>
      <c r="B105" s="19" t="s">
        <v>222</v>
      </c>
      <c r="C105" s="20" t="s">
        <v>1</v>
      </c>
      <c r="D105" s="14" t="s">
        <v>240</v>
      </c>
      <c r="E105" s="21"/>
      <c r="F105" s="22">
        <v>0.22</v>
      </c>
      <c r="G105" s="23">
        <f t="shared" si="1"/>
        <v>0</v>
      </c>
      <c r="H105" s="9"/>
    </row>
    <row r="106" spans="1:8" ht="29" x14ac:dyDescent="0.35">
      <c r="A106" s="18" t="s">
        <v>101</v>
      </c>
      <c r="B106" s="19" t="s">
        <v>223</v>
      </c>
      <c r="C106" s="20" t="s">
        <v>1</v>
      </c>
      <c r="D106" s="14" t="s">
        <v>242</v>
      </c>
      <c r="E106" s="21"/>
      <c r="F106" s="22">
        <v>0.22</v>
      </c>
      <c r="G106" s="23">
        <f t="shared" si="1"/>
        <v>0</v>
      </c>
      <c r="H106" s="9"/>
    </row>
    <row r="107" spans="1:8" x14ac:dyDescent="0.35">
      <c r="A107" s="18" t="s">
        <v>102</v>
      </c>
      <c r="B107" s="19" t="s">
        <v>224</v>
      </c>
      <c r="C107" s="20" t="s">
        <v>1</v>
      </c>
      <c r="D107" s="14" t="s">
        <v>243</v>
      </c>
      <c r="E107" s="21"/>
      <c r="F107" s="22">
        <v>0.22</v>
      </c>
      <c r="G107" s="23">
        <f t="shared" si="1"/>
        <v>0</v>
      </c>
      <c r="H107" s="9"/>
    </row>
    <row r="108" spans="1:8" ht="29" x14ac:dyDescent="0.35">
      <c r="A108" s="18" t="s">
        <v>103</v>
      </c>
      <c r="B108" s="19" t="s">
        <v>225</v>
      </c>
      <c r="C108" s="20" t="s">
        <v>1</v>
      </c>
      <c r="D108" s="14" t="s">
        <v>243</v>
      </c>
      <c r="E108" s="21"/>
      <c r="F108" s="22">
        <v>0.22</v>
      </c>
      <c r="G108" s="23">
        <f t="shared" si="1"/>
        <v>0</v>
      </c>
      <c r="H108" s="9"/>
    </row>
    <row r="109" spans="1:8" ht="29" x14ac:dyDescent="0.35">
      <c r="A109" s="18" t="s">
        <v>104</v>
      </c>
      <c r="B109" s="19" t="s">
        <v>226</v>
      </c>
      <c r="C109" s="20" t="s">
        <v>1</v>
      </c>
      <c r="D109" s="14" t="s">
        <v>243</v>
      </c>
      <c r="E109" s="21"/>
      <c r="F109" s="22">
        <v>0.22</v>
      </c>
      <c r="G109" s="23">
        <f t="shared" si="1"/>
        <v>0</v>
      </c>
      <c r="H109" s="9"/>
    </row>
    <row r="110" spans="1:8" ht="29" x14ac:dyDescent="0.35">
      <c r="A110" s="18" t="s">
        <v>105</v>
      </c>
      <c r="B110" s="19" t="s">
        <v>227</v>
      </c>
      <c r="C110" s="20" t="s">
        <v>1</v>
      </c>
      <c r="D110" s="14" t="s">
        <v>240</v>
      </c>
      <c r="E110" s="21"/>
      <c r="F110" s="22">
        <v>0.22</v>
      </c>
      <c r="G110" s="23">
        <f t="shared" si="1"/>
        <v>0</v>
      </c>
      <c r="H110" s="9"/>
    </row>
    <row r="111" spans="1:8" x14ac:dyDescent="0.35">
      <c r="A111" s="18" t="s">
        <v>106</v>
      </c>
      <c r="B111" s="19" t="s">
        <v>228</v>
      </c>
      <c r="C111" s="20" t="s">
        <v>1</v>
      </c>
      <c r="D111" s="14" t="s">
        <v>240</v>
      </c>
      <c r="E111" s="21"/>
      <c r="F111" s="22">
        <v>0.22</v>
      </c>
      <c r="G111" s="23">
        <f t="shared" si="1"/>
        <v>0</v>
      </c>
      <c r="H111" s="9"/>
    </row>
    <row r="112" spans="1:8" x14ac:dyDescent="0.35">
      <c r="A112" s="18" t="s">
        <v>107</v>
      </c>
      <c r="B112" s="19" t="s">
        <v>229</v>
      </c>
      <c r="C112" s="20" t="s">
        <v>245</v>
      </c>
      <c r="D112" s="14" t="s">
        <v>239</v>
      </c>
      <c r="E112" s="21"/>
      <c r="F112" s="22">
        <v>0.22</v>
      </c>
      <c r="G112" s="23">
        <f t="shared" si="1"/>
        <v>0</v>
      </c>
      <c r="H112" s="9"/>
    </row>
    <row r="113" spans="1:10" x14ac:dyDescent="0.35">
      <c r="A113" s="18" t="s">
        <v>108</v>
      </c>
      <c r="B113" s="19" t="s">
        <v>230</v>
      </c>
      <c r="C113" s="20" t="s">
        <v>1</v>
      </c>
      <c r="D113" s="14" t="s">
        <v>243</v>
      </c>
      <c r="E113" s="21"/>
      <c r="F113" s="22">
        <v>0.22</v>
      </c>
      <c r="G113" s="23">
        <f t="shared" si="1"/>
        <v>0</v>
      </c>
      <c r="H113" s="9"/>
    </row>
    <row r="114" spans="1:10" x14ac:dyDescent="0.35">
      <c r="A114" s="18" t="s">
        <v>109</v>
      </c>
      <c r="B114" s="19" t="s">
        <v>231</v>
      </c>
      <c r="C114" s="20" t="s">
        <v>1</v>
      </c>
      <c r="D114" s="14" t="s">
        <v>238</v>
      </c>
      <c r="E114" s="21"/>
      <c r="F114" s="22">
        <v>9.5000000000000001E-2</v>
      </c>
      <c r="G114" s="23">
        <f t="shared" si="1"/>
        <v>0</v>
      </c>
      <c r="H114" s="9"/>
    </row>
    <row r="115" spans="1:10" x14ac:dyDescent="0.35">
      <c r="A115" s="18" t="s">
        <v>110</v>
      </c>
      <c r="B115" s="19" t="s">
        <v>232</v>
      </c>
      <c r="C115" s="20" t="s">
        <v>1</v>
      </c>
      <c r="D115" s="14" t="s">
        <v>238</v>
      </c>
      <c r="E115" s="21"/>
      <c r="F115" s="22">
        <v>9.5000000000000001E-2</v>
      </c>
      <c r="G115" s="23">
        <f t="shared" si="1"/>
        <v>0</v>
      </c>
      <c r="H115" s="9"/>
    </row>
    <row r="116" spans="1:10" x14ac:dyDescent="0.35">
      <c r="A116" s="18" t="s">
        <v>111</v>
      </c>
      <c r="B116" s="19" t="s">
        <v>233</v>
      </c>
      <c r="C116" s="20" t="s">
        <v>1</v>
      </c>
      <c r="D116" s="14" t="s">
        <v>239</v>
      </c>
      <c r="E116" s="21"/>
      <c r="F116" s="22">
        <v>0.22</v>
      </c>
      <c r="G116" s="23">
        <f t="shared" si="1"/>
        <v>0</v>
      </c>
      <c r="H116" s="9"/>
    </row>
    <row r="117" spans="1:10" ht="29" x14ac:dyDescent="0.35">
      <c r="A117" s="18" t="s">
        <v>112</v>
      </c>
      <c r="B117" s="19" t="s">
        <v>234</v>
      </c>
      <c r="C117" s="20" t="s">
        <v>1</v>
      </c>
      <c r="D117" s="14" t="s">
        <v>238</v>
      </c>
      <c r="E117" s="21"/>
      <c r="F117" s="22">
        <v>9.5000000000000001E-2</v>
      </c>
      <c r="G117" s="23">
        <f t="shared" si="1"/>
        <v>0</v>
      </c>
      <c r="H117" s="9"/>
    </row>
    <row r="118" spans="1:10" ht="29" x14ac:dyDescent="0.35">
      <c r="A118" s="18" t="s">
        <v>113</v>
      </c>
      <c r="B118" s="19" t="s">
        <v>235</v>
      </c>
      <c r="C118" s="20" t="s">
        <v>1</v>
      </c>
      <c r="D118" s="14" t="s">
        <v>244</v>
      </c>
      <c r="E118" s="21"/>
      <c r="F118" s="22">
        <v>0.22</v>
      </c>
      <c r="G118" s="23">
        <f t="shared" si="1"/>
        <v>0</v>
      </c>
      <c r="H118" s="9"/>
    </row>
    <row r="119" spans="1:10" ht="29" x14ac:dyDescent="0.35">
      <c r="A119" s="18" t="s">
        <v>114</v>
      </c>
      <c r="B119" s="19" t="s">
        <v>236</v>
      </c>
      <c r="C119" s="20" t="s">
        <v>1</v>
      </c>
      <c r="D119" s="24" t="s">
        <v>238</v>
      </c>
      <c r="E119" s="25"/>
      <c r="F119" s="26">
        <v>9.5000000000000001E-2</v>
      </c>
      <c r="G119" s="23">
        <f t="shared" si="1"/>
        <v>0</v>
      </c>
      <c r="H119" s="9"/>
    </row>
    <row r="120" spans="1:10" x14ac:dyDescent="0.35">
      <c r="A120" s="2"/>
      <c r="B120" s="11"/>
      <c r="C120" s="1"/>
      <c r="D120" s="31" t="s">
        <v>246</v>
      </c>
      <c r="E120" s="32"/>
      <c r="F120" s="32"/>
      <c r="G120" s="27">
        <f>SUM(G8:G119)</f>
        <v>0</v>
      </c>
      <c r="H120" s="28"/>
      <c r="I120" s="3"/>
    </row>
    <row r="121" spans="1:10" x14ac:dyDescent="0.35">
      <c r="A121" s="2"/>
      <c r="B121" s="11"/>
      <c r="C121" s="1"/>
      <c r="D121" s="1"/>
      <c r="E121" s="13"/>
      <c r="F121" s="4"/>
      <c r="G121" s="9"/>
      <c r="H121" s="9"/>
      <c r="I121" s="3"/>
      <c r="J121" s="3"/>
    </row>
    <row r="122" spans="1:10" x14ac:dyDescent="0.35">
      <c r="A122" s="2"/>
      <c r="B122" s="11"/>
      <c r="C122" s="1"/>
      <c r="D122" s="1"/>
      <c r="E122" s="13"/>
      <c r="F122" s="4"/>
      <c r="G122" s="9"/>
      <c r="H122" s="9"/>
      <c r="I122" s="3"/>
      <c r="J122" s="3"/>
    </row>
    <row r="123" spans="1:10" ht="41.15" customHeight="1" x14ac:dyDescent="0.35">
      <c r="A123" s="33" t="s">
        <v>248</v>
      </c>
      <c r="B123" s="33"/>
      <c r="C123" s="33"/>
      <c r="D123" s="33"/>
      <c r="E123" s="33"/>
      <c r="F123" s="33"/>
      <c r="G123" s="33"/>
      <c r="H123" s="9"/>
    </row>
    <row r="124" spans="1:10" x14ac:dyDescent="0.35">
      <c r="A124" s="10"/>
      <c r="C124" s="10"/>
      <c r="D124" s="10"/>
      <c r="E124" s="12"/>
      <c r="F124" s="10"/>
      <c r="G124" s="12"/>
      <c r="H124" s="9"/>
    </row>
    <row r="125" spans="1:10" x14ac:dyDescent="0.35">
      <c r="H125" s="9"/>
    </row>
    <row r="128" spans="1:10" x14ac:dyDescent="0.35">
      <c r="A128" t="s">
        <v>116</v>
      </c>
      <c r="E128" s="7" t="s">
        <v>117</v>
      </c>
    </row>
    <row r="129" spans="1:5" x14ac:dyDescent="0.35">
      <c r="A129" t="s">
        <v>118</v>
      </c>
      <c r="C129" t="s">
        <v>119</v>
      </c>
      <c r="E129" s="7" t="s">
        <v>120</v>
      </c>
    </row>
  </sheetData>
  <dataConsolidate/>
  <mergeCells count="3">
    <mergeCell ref="D120:F120"/>
    <mergeCell ref="A123:G123"/>
    <mergeCell ref="A1:H1"/>
  </mergeCells>
  <dataValidations count="1">
    <dataValidation type="custom" allowBlank="1" showInputMessage="1" showErrorMessage="1" errorTitle="NAPAKA" error="Vpiši vrednost na do dve decimalni mesti" sqref="E8:E119" xr:uid="{8A7919A9-C8A8-42EB-9AC7-A620E403C085}">
      <formula1>EXACT(E8,ROUND(E8,2))</formula1>
    </dataValidation>
  </dataValidations>
  <pageMargins left="0.7" right="0.7" top="0.75" bottom="0.75" header="0.3" footer="0.3"/>
  <pageSetup paperSize="9" scale="84" fitToHeight="0" orientation="landscape" r:id="rId1"/>
  <ignoredErrors>
    <ignoredError sqref="D8:D1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Žiga Vidmar</dc:creator>
  <cp:lastModifiedBy>Manica Švagelj</cp:lastModifiedBy>
  <cp:lastPrinted>2026-07-31T12:29:35Z</cp:lastPrinted>
  <dcterms:created xsi:type="dcterms:W3CDTF">2022-01-15T12:06:38Z</dcterms:created>
  <dcterms:modified xsi:type="dcterms:W3CDTF">2026-07-31T14:49:04Z</dcterms:modified>
</cp:coreProperties>
</file>